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53" i="1"/>
  <c r="D74" l="1"/>
  <c r="D119"/>
  <c r="E119"/>
  <c r="F119"/>
  <c r="F89"/>
  <c r="E89"/>
  <c r="D89"/>
  <c r="E74"/>
  <c r="F74"/>
  <c r="D58"/>
  <c r="F115" l="1"/>
  <c r="E115"/>
  <c r="D115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4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25" s="1"/>
  <c r="E8"/>
  <c r="F8"/>
  <c r="E125" l="1"/>
  <c r="F125"/>
</calcChain>
</file>

<file path=xl/sharedStrings.xml><?xml version="1.0" encoding="utf-8"?>
<sst xmlns="http://schemas.openxmlformats.org/spreadsheetml/2006/main" count="329" uniqueCount="224">
  <si>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</si>
  <si>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</si>
  <si>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</si>
  <si>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</si>
  <si>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</si>
  <si>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</si>
  <si>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</si>
  <si>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</si>
  <si>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</si>
  <si>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</si>
  <si>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</si>
  <si>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</si>
  <si>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</si>
  <si>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</si>
  <si>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</si>
  <si>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</si>
  <si>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</si>
  <si>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</si>
  <si>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</si>
  <si>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</si>
  <si>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</si>
  <si>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</si>
  <si>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</si>
  <si>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</si>
  <si>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</si>
  <si>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</si>
  <si>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</si>
  <si>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</si>
  <si>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</si>
  <si>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</si>
  <si>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</si>
  <si>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</si>
  <si>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</si>
  <si>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</si>
  <si>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</si>
  <si>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</si>
  <si>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</si>
  <si>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</si>
  <si>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</si>
  <si>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</si>
  <si>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</si>
  <si>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</si>
  <si>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</si>
  <si>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</si>
  <si>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</si>
  <si>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</si>
  <si>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</si>
  <si>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</si>
  <si>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</si>
  <si>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</si>
  <si>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</si>
  <si>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</si>
  <si>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</si>
  <si>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</si>
  <si>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</si>
  <si>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</si>
  <si>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</si>
  <si>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</si>
  <si>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</si>
  <si>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</si>
  <si>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</si>
  <si>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</si>
  <si>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</si>
  <si>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</si>
  <si>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</si>
  <si>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</si>
  <si>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</si>
  <si>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</si>
  <si>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</si>
  <si>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</si>
  <si>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</si>
  <si>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</si>
  <si>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</si>
  <si>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</si>
  <si>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</si>
  <si>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</si>
  <si>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</si>
  <si>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</si>
  <si>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</si>
  <si>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</si>
  <si>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</si>
  <si>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</si>
  <si>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</si>
  <si>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</si>
  <si>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</si>
  <si>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</si>
  <si>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</si>
  <si>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</si>
  <si>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</si>
  <si>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</si>
  <si>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</si>
  <si>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</si>
  <si>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</si>
  <si>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</si>
  <si>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</si>
  <si>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</si>
  <si>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</si>
  <si>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</si>
  <si>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</si>
  <si>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</si>
  <si>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</si>
  <si>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</si>
  <si>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</si>
  <si>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</si>
  <si>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</si>
  <si>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</si>
  <si>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</si>
  <si>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</si>
  <si>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</si>
  <si>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</si>
  <si>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</si>
  <si>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</si>
  <si>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</si>
  <si>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</si>
  <si>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</si>
  <si>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</si>
  <si>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</si>
  <si>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</si>
  <si>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</si>
  <si>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</si>
  <si>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</si>
  <si>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</si>
  <si>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</si>
  <si>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</si>
  <si>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</si>
  <si>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</si>
  <si>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</si>
  <si>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</si>
  <si>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</si>
  <si>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</si>
  <si>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</si>
  <si>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</si>
  <si>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</si>
  <si>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</si>
  <si>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</si>
  <si>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</si>
  <si>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</si>
  <si>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</si>
  <si>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</si>
  <si>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</si>
  <si>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</si>
  <si>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</si>
  <si>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</si>
  <si>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</si>
  <si>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</si>
  <si>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</si>
  <si>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</si>
  <si>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</si>
  <si>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</si>
  <si>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</si>
  <si>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</si>
  <si>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</si>
  <si>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</si>
  <si>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</si>
  <si>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</si>
  <si>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</si>
  <si>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</si>
  <si>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</si>
  <si>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</si>
  <si>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</si>
  <si>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</si>
  <si>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</si>
  <si>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</si>
  <si>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</si>
  <si>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</si>
  <si>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</si>
  <si>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</si>
  <si>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</si>
  <si>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</si>
  <si>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</si>
  <si>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</si>
  <si>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</si>
  <si>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</si>
  <si>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</si>
  <si>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</si>
  <si>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</si>
  <si>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</si>
  <si>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</si>
  <si>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</si>
  <si>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</si>
  <si>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</si>
  <si>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</si>
  <si>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</si>
  <si>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</si>
  <si>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</si>
  <si>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</si>
  <si>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</si>
  <si>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</si>
  <si>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</si>
  <si>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</si>
  <si>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</si>
  <si>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</si>
  <si>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</si>
  <si>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</si>
  <si>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2 02 35358 14 0220 150</t>
  </si>
  <si>
    <t>2 02 35358 14 0110 150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</si>
  <si>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</si>
  <si>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</si>
  <si>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</si>
  <si>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</si>
  <si>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</si>
  <si>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</si>
  <si>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</si>
  <si>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1 11 090804 14 0000 120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</si>
  <si>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</si>
  <si>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</si>
  <si>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</si>
  <si>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</si>
  <si>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</si>
  <si>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</si>
  <si>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</si>
  <si>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</si>
  <si>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</si>
  <si>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</si>
  <si>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</si>
  <si>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</si>
  <si>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</si>
  <si>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</si>
  <si>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</si>
  <si>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</si>
  <si>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</si>
  <si>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</si>
  <si>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</si>
  <si>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(ред. решения от 27.02.2024 №11)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</si>
</sst>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3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zoomScaleNormal="100" workbookViewId="0">
      <selection activeCell="D2" sqref="D2:F2"/>
    </sheetView>
  </sheetViews>
  <sheetFormatPr defaultRowHeight="15"/>
  <cols>
    <col min="1" max="1" width="10.28515625" style="27" customWidth="1"/>
    <col min="2" max="2" width="24" style="23" customWidth="1"/>
    <col min="3" max="3" width="64.42578125" style="24" customWidth="1"/>
    <col min="4" max="4" width="17.85546875" style="25" customWidth="1"/>
    <col min="5" max="5" width="17.7109375" style="25" customWidth="1"/>
    <col min="6" max="6" width="17.28515625" style="25" customWidth="1"/>
    <col min="7" max="7" width="18.140625" style="25" customWidth="1"/>
    <col min="8" max="8" width="20.5703125" style="25" customWidth="1"/>
    <col min="9" max="9" width="24.28515625" style="25" customWidth="1"/>
    <col min="10" max="10" width="15.5703125" style="25" customWidth="1"/>
    <col min="11" max="16384" width="9.140625" style="25"/>
  </cols>
  <sheetData>
    <row r="1" spans="1:10">
      <c r="D1" s="58" t="s">
        <v>155</v>
      </c>
      <c r="E1" s="58"/>
      <c r="F1" s="58"/>
    </row>
    <row r="2" spans="1:10" ht="82.5" customHeight="1">
      <c r="D2" s="56" t="s">
        <v>223</v>
      </c>
      <c r="E2" s="56"/>
      <c r="F2" s="56"/>
    </row>
    <row r="3" spans="1:10">
      <c r="E3" s="57"/>
      <c r="F3" s="57"/>
      <c r="G3" s="18"/>
    </row>
    <row r="4" spans="1:10">
      <c r="E4" s="19"/>
      <c r="F4" s="19"/>
      <c r="G4" s="18"/>
    </row>
    <row r="5" spans="1:10" ht="35.25" customHeight="1">
      <c r="A5" s="59" t="s">
        <v>198</v>
      </c>
      <c r="B5" s="60"/>
      <c r="C5" s="60"/>
      <c r="D5" s="60"/>
      <c r="E5" s="60"/>
      <c r="F5" s="60"/>
    </row>
    <row r="6" spans="1:10">
      <c r="F6" s="1" t="s">
        <v>64</v>
      </c>
    </row>
    <row r="7" spans="1:10" ht="63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268943000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60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4">
        <v>182</v>
      </c>
      <c r="B15" s="15" t="s">
        <v>34</v>
      </c>
      <c r="C15" s="55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200</v>
      </c>
      <c r="D22" s="40">
        <v>7330960</v>
      </c>
      <c r="E22" s="40">
        <v>7734180</v>
      </c>
      <c r="F22" s="40">
        <v>8205960</v>
      </c>
    </row>
    <row r="23" spans="1:8" ht="45">
      <c r="A23" s="29">
        <v>182</v>
      </c>
      <c r="B23" s="5" t="s">
        <v>70</v>
      </c>
      <c r="C23" s="13" t="s">
        <v>201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203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 ht="28.5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 ht="30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202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60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60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0</v>
      </c>
      <c r="E51" s="36">
        <f t="shared" ref="E51:F51" si="8">SUM(E52)</f>
        <v>0</v>
      </c>
      <c r="F51" s="36">
        <f t="shared" si="8"/>
        <v>0</v>
      </c>
    </row>
    <row r="52" spans="1:9" ht="30">
      <c r="A52" s="29" t="s">
        <v>84</v>
      </c>
      <c r="B52" s="5" t="s">
        <v>77</v>
      </c>
      <c r="C52" s="13" t="s">
        <v>124</v>
      </c>
      <c r="D52" s="37">
        <v>0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D54+D119</f>
        <v>774870242.9799999</v>
      </c>
      <c r="E53" s="36">
        <f>E54+E119</f>
        <v>687552646.28999996</v>
      </c>
      <c r="F53" s="36">
        <f>F54+F119</f>
        <v>620049137.89999998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D55+D58+D89+D115</f>
        <v>775279609.80999994</v>
      </c>
      <c r="E54" s="36">
        <f>E55+E58+E89+E115</f>
        <v>687552646.28999996</v>
      </c>
      <c r="F54" s="36">
        <f>F55+F58+F89+F115</f>
        <v>620049137.89999998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SUM(D59:D74)</f>
        <v>160384056.55000001</v>
      </c>
      <c r="E58" s="36">
        <f>SUM(E59:E74)</f>
        <v>123563125.29000001</v>
      </c>
      <c r="F58" s="36">
        <f>SUM(F59:F74)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204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86</v>
      </c>
      <c r="B72" s="45" t="s">
        <v>205</v>
      </c>
      <c r="C72" s="13" t="s">
        <v>206</v>
      </c>
      <c r="D72" s="37">
        <v>0</v>
      </c>
      <c r="E72" s="38">
        <v>48884000</v>
      </c>
      <c r="F72" s="38">
        <v>0</v>
      </c>
    </row>
    <row r="73" spans="1:6" ht="33.75" customHeight="1">
      <c r="A73" s="29" t="s">
        <v>86</v>
      </c>
      <c r="B73" s="45" t="s">
        <v>207</v>
      </c>
      <c r="C73" s="13" t="s">
        <v>208</v>
      </c>
      <c r="D73" s="37">
        <v>0</v>
      </c>
      <c r="E73" s="38">
        <v>17175459.460000001</v>
      </c>
      <c r="F73" s="38">
        <v>0</v>
      </c>
    </row>
    <row r="74" spans="1:6">
      <c r="A74" s="29"/>
      <c r="B74" s="20" t="s">
        <v>78</v>
      </c>
      <c r="C74" s="21" t="s">
        <v>79</v>
      </c>
      <c r="D74" s="42">
        <f>SUM(D75:D88)</f>
        <v>76076771.319999993</v>
      </c>
      <c r="E74" s="42">
        <f t="shared" ref="E74:F74" si="10">SUM(E75:E88)</f>
        <v>49521927.230000004</v>
      </c>
      <c r="F74" s="42">
        <f t="shared" si="10"/>
        <v>39410347.299999997</v>
      </c>
    </row>
    <row r="75" spans="1:6" ht="30">
      <c r="A75" s="29" t="s">
        <v>84</v>
      </c>
      <c r="B75" s="5" t="s">
        <v>41</v>
      </c>
      <c r="C75" s="13" t="s">
        <v>210</v>
      </c>
      <c r="D75" s="37">
        <v>8452452.4199999999</v>
      </c>
      <c r="E75" s="42"/>
      <c r="F75" s="42"/>
    </row>
    <row r="76" spans="1:6" ht="30">
      <c r="A76" s="29" t="s">
        <v>86</v>
      </c>
      <c r="B76" s="5" t="s">
        <v>41</v>
      </c>
      <c r="C76" s="13" t="s">
        <v>129</v>
      </c>
      <c r="D76" s="37">
        <v>28303280</v>
      </c>
      <c r="E76" s="37">
        <v>0</v>
      </c>
      <c r="F76" s="37">
        <v>0</v>
      </c>
    </row>
    <row r="77" spans="1:6" ht="90">
      <c r="A77" s="29" t="s">
        <v>86</v>
      </c>
      <c r="B77" s="5" t="s">
        <v>41</v>
      </c>
      <c r="C77" s="13" t="s">
        <v>188</v>
      </c>
      <c r="D77" s="37">
        <v>14271</v>
      </c>
      <c r="E77" s="37">
        <v>14271</v>
      </c>
      <c r="F77" s="37">
        <v>14271</v>
      </c>
    </row>
    <row r="78" spans="1:6" ht="30">
      <c r="A78" s="29" t="s">
        <v>86</v>
      </c>
      <c r="B78" s="5" t="s">
        <v>41</v>
      </c>
      <c r="C78" s="13" t="s">
        <v>209</v>
      </c>
      <c r="D78" s="37">
        <v>0</v>
      </c>
      <c r="E78" s="37">
        <v>10092700.529999999</v>
      </c>
      <c r="F78" s="37">
        <v>0</v>
      </c>
    </row>
    <row r="79" spans="1:6" ht="30">
      <c r="A79" s="29" t="s">
        <v>89</v>
      </c>
      <c r="B79" s="5" t="s">
        <v>41</v>
      </c>
      <c r="C79" s="13" t="s">
        <v>130</v>
      </c>
      <c r="D79" s="37">
        <v>7250400</v>
      </c>
      <c r="E79" s="38">
        <v>7250400</v>
      </c>
      <c r="F79" s="38">
        <v>7250400</v>
      </c>
    </row>
    <row r="80" spans="1:6" ht="60">
      <c r="A80" s="29" t="s">
        <v>86</v>
      </c>
      <c r="B80" s="5" t="s">
        <v>59</v>
      </c>
      <c r="C80" s="13" t="s">
        <v>131</v>
      </c>
      <c r="D80" s="37">
        <v>1935867.9</v>
      </c>
      <c r="E80" s="38">
        <v>1977555.7</v>
      </c>
      <c r="F80" s="38">
        <v>1958676.3</v>
      </c>
    </row>
    <row r="81" spans="1:9" ht="33.75" customHeight="1">
      <c r="A81" s="29" t="s">
        <v>82</v>
      </c>
      <c r="B81" s="5" t="s">
        <v>41</v>
      </c>
      <c r="C81" s="13" t="s">
        <v>153</v>
      </c>
      <c r="D81" s="37">
        <v>2270600</v>
      </c>
      <c r="E81" s="38">
        <v>2270600</v>
      </c>
      <c r="F81" s="38">
        <v>2270600</v>
      </c>
    </row>
    <row r="82" spans="1:9" ht="30">
      <c r="A82" s="29" t="s">
        <v>86</v>
      </c>
      <c r="B82" s="5" t="s">
        <v>41</v>
      </c>
      <c r="C82" s="13" t="s">
        <v>132</v>
      </c>
      <c r="D82" s="37">
        <v>12604300</v>
      </c>
      <c r="E82" s="38">
        <v>12604300</v>
      </c>
      <c r="F82" s="38">
        <v>12604300</v>
      </c>
    </row>
    <row r="83" spans="1:9" s="35" customFormat="1" ht="30">
      <c r="A83" s="32" t="s">
        <v>82</v>
      </c>
      <c r="B83" s="33" t="s">
        <v>41</v>
      </c>
      <c r="C83" s="34" t="s">
        <v>134</v>
      </c>
      <c r="D83" s="40">
        <v>7335900</v>
      </c>
      <c r="E83" s="41">
        <v>0</v>
      </c>
      <c r="F83" s="41">
        <v>0</v>
      </c>
    </row>
    <row r="84" spans="1:9" s="35" customFormat="1" ht="30">
      <c r="A84" s="32" t="s">
        <v>89</v>
      </c>
      <c r="B84" s="33" t="s">
        <v>41</v>
      </c>
      <c r="C84" s="34" t="s">
        <v>134</v>
      </c>
      <c r="D84" s="40">
        <v>0</v>
      </c>
      <c r="E84" s="41">
        <v>7402400</v>
      </c>
      <c r="F84" s="41">
        <v>7402400</v>
      </c>
    </row>
    <row r="85" spans="1:9" s="35" customFormat="1" ht="21.75" customHeight="1">
      <c r="A85" s="32" t="s">
        <v>89</v>
      </c>
      <c r="B85" s="33" t="s">
        <v>41</v>
      </c>
      <c r="C85" s="34" t="s">
        <v>133</v>
      </c>
      <c r="D85" s="40">
        <v>895300</v>
      </c>
      <c r="E85" s="41">
        <v>895300</v>
      </c>
      <c r="F85" s="41">
        <v>895300</v>
      </c>
    </row>
    <row r="86" spans="1:9" ht="30">
      <c r="A86" s="29" t="s">
        <v>89</v>
      </c>
      <c r="B86" s="5" t="s">
        <v>41</v>
      </c>
      <c r="C86" s="13" t="s">
        <v>135</v>
      </c>
      <c r="D86" s="37">
        <v>2281800</v>
      </c>
      <c r="E86" s="38">
        <v>2281800</v>
      </c>
      <c r="F86" s="38">
        <v>2281800</v>
      </c>
    </row>
    <row r="87" spans="1:9" ht="30">
      <c r="A87" s="29" t="s">
        <v>89</v>
      </c>
      <c r="B87" s="5" t="s">
        <v>41</v>
      </c>
      <c r="C87" s="13" t="s">
        <v>136</v>
      </c>
      <c r="D87" s="37">
        <v>1047700</v>
      </c>
      <c r="E87" s="38">
        <v>1047700</v>
      </c>
      <c r="F87" s="38">
        <v>1047700</v>
      </c>
    </row>
    <row r="88" spans="1:9" ht="45">
      <c r="A88" s="29" t="s">
        <v>86</v>
      </c>
      <c r="B88" s="5" t="s">
        <v>41</v>
      </c>
      <c r="C88" s="13" t="s">
        <v>189</v>
      </c>
      <c r="D88" s="37">
        <v>3684900</v>
      </c>
      <c r="E88" s="38">
        <v>3684900</v>
      </c>
      <c r="F88" s="38">
        <v>3684900</v>
      </c>
    </row>
    <row r="89" spans="1:9" ht="28.5">
      <c r="A89" s="29"/>
      <c r="B89" s="4" t="s">
        <v>21</v>
      </c>
      <c r="C89" s="14" t="s">
        <v>137</v>
      </c>
      <c r="D89" s="36">
        <f>SUM(D90:D114)</f>
        <v>351452932.25999999</v>
      </c>
      <c r="E89" s="36">
        <f>SUM(E90:E114)</f>
        <v>342829100</v>
      </c>
      <c r="F89" s="36">
        <f>SUM(F90:F114)</f>
        <v>343605200</v>
      </c>
    </row>
    <row r="90" spans="1:9" ht="45">
      <c r="A90" s="29" t="s">
        <v>82</v>
      </c>
      <c r="B90" s="5" t="s">
        <v>212</v>
      </c>
      <c r="C90" s="13" t="s">
        <v>221</v>
      </c>
      <c r="D90" s="37">
        <v>1069100</v>
      </c>
      <c r="E90" s="37">
        <v>1172700</v>
      </c>
      <c r="F90" s="37">
        <v>1278000</v>
      </c>
    </row>
    <row r="91" spans="1:9" ht="90">
      <c r="A91" s="29" t="s">
        <v>82</v>
      </c>
      <c r="B91" s="5" t="s">
        <v>51</v>
      </c>
      <c r="C91" s="13" t="s">
        <v>197</v>
      </c>
      <c r="D91" s="37">
        <v>6900</v>
      </c>
      <c r="E91" s="38">
        <v>7300</v>
      </c>
      <c r="F91" s="41">
        <v>71300</v>
      </c>
    </row>
    <row r="92" spans="1:9" ht="30">
      <c r="A92" s="29" t="s">
        <v>86</v>
      </c>
      <c r="B92" s="5" t="s">
        <v>46</v>
      </c>
      <c r="C92" s="13" t="s">
        <v>138</v>
      </c>
      <c r="D92" s="37">
        <v>224971600</v>
      </c>
      <c r="E92" s="38">
        <v>224971600</v>
      </c>
      <c r="F92" s="38">
        <v>224971600</v>
      </c>
    </row>
    <row r="93" spans="1:9" ht="60">
      <c r="A93" s="29" t="s">
        <v>86</v>
      </c>
      <c r="B93" s="5" t="s">
        <v>46</v>
      </c>
      <c r="C93" s="13" t="s">
        <v>139</v>
      </c>
      <c r="D93" s="37">
        <v>31015700</v>
      </c>
      <c r="E93" s="38">
        <v>31015700</v>
      </c>
      <c r="F93" s="38">
        <v>31015700</v>
      </c>
      <c r="I93" s="35"/>
    </row>
    <row r="94" spans="1:9" ht="99.75" customHeight="1">
      <c r="A94" s="29" t="s">
        <v>86</v>
      </c>
      <c r="B94" s="5" t="s">
        <v>47</v>
      </c>
      <c r="C94" s="13" t="s">
        <v>192</v>
      </c>
      <c r="D94" s="37">
        <v>986300</v>
      </c>
      <c r="E94" s="38">
        <v>986300</v>
      </c>
      <c r="F94" s="38">
        <v>986300</v>
      </c>
    </row>
    <row r="95" spans="1:9" ht="91.5" customHeight="1">
      <c r="A95" s="29" t="s">
        <v>86</v>
      </c>
      <c r="B95" s="6" t="s">
        <v>48</v>
      </c>
      <c r="C95" s="13" t="s">
        <v>191</v>
      </c>
      <c r="D95" s="37">
        <v>522500</v>
      </c>
      <c r="E95" s="38">
        <v>522500</v>
      </c>
      <c r="F95" s="38">
        <v>522500</v>
      </c>
    </row>
    <row r="96" spans="1:9" ht="30">
      <c r="A96" s="29" t="s">
        <v>88</v>
      </c>
      <c r="B96" s="5" t="s">
        <v>46</v>
      </c>
      <c r="C96" s="13" t="s">
        <v>163</v>
      </c>
      <c r="D96" s="37">
        <v>15569400</v>
      </c>
      <c r="E96" s="38">
        <v>6672600</v>
      </c>
      <c r="F96" s="38">
        <v>6672600</v>
      </c>
    </row>
    <row r="97" spans="1:6" ht="45">
      <c r="A97" s="29" t="s">
        <v>88</v>
      </c>
      <c r="B97" s="5" t="s">
        <v>46</v>
      </c>
      <c r="C97" s="13" t="s">
        <v>140</v>
      </c>
      <c r="D97" s="37">
        <v>635300</v>
      </c>
      <c r="E97" s="38">
        <v>635300</v>
      </c>
      <c r="F97" s="38">
        <v>635300</v>
      </c>
    </row>
    <row r="98" spans="1:6" ht="76.5" customHeight="1">
      <c r="A98" s="29" t="s">
        <v>86</v>
      </c>
      <c r="B98" s="5" t="s">
        <v>46</v>
      </c>
      <c r="C98" s="13" t="s">
        <v>141</v>
      </c>
      <c r="D98" s="37">
        <v>771500</v>
      </c>
      <c r="E98" s="38">
        <v>771500</v>
      </c>
      <c r="F98" s="38">
        <v>771500</v>
      </c>
    </row>
    <row r="99" spans="1:6" ht="110.25" customHeight="1">
      <c r="A99" s="29" t="s">
        <v>82</v>
      </c>
      <c r="B99" s="5" t="s">
        <v>46</v>
      </c>
      <c r="C99" s="13" t="s">
        <v>196</v>
      </c>
      <c r="D99" s="37">
        <v>141882.26</v>
      </c>
      <c r="E99" s="38">
        <v>141900</v>
      </c>
      <c r="F99" s="38">
        <v>141900</v>
      </c>
    </row>
    <row r="100" spans="1:6" ht="92.25" customHeight="1">
      <c r="A100" s="29" t="s">
        <v>86</v>
      </c>
      <c r="B100" s="5" t="s">
        <v>46</v>
      </c>
      <c r="C100" s="13" t="s">
        <v>190</v>
      </c>
      <c r="D100" s="37">
        <v>184000</v>
      </c>
      <c r="E100" s="38">
        <v>184000</v>
      </c>
      <c r="F100" s="38">
        <v>184000</v>
      </c>
    </row>
    <row r="101" spans="1:6" ht="90">
      <c r="A101" s="29" t="s">
        <v>86</v>
      </c>
      <c r="B101" s="5" t="s">
        <v>49</v>
      </c>
      <c r="C101" s="13" t="s">
        <v>193</v>
      </c>
      <c r="D101" s="37">
        <v>2382200</v>
      </c>
      <c r="E101" s="38">
        <v>2382200</v>
      </c>
      <c r="F101" s="38">
        <v>2382200</v>
      </c>
    </row>
    <row r="102" spans="1:6" s="35" customFormat="1" ht="30">
      <c r="A102" s="32" t="s">
        <v>88</v>
      </c>
      <c r="B102" s="33" t="s">
        <v>181</v>
      </c>
      <c r="C102" s="34" t="s">
        <v>161</v>
      </c>
      <c r="D102" s="40">
        <v>134600</v>
      </c>
      <c r="E102" s="41">
        <v>129700</v>
      </c>
      <c r="F102" s="41">
        <v>141100</v>
      </c>
    </row>
    <row r="103" spans="1:6" s="35" customFormat="1" ht="30">
      <c r="A103" s="32" t="s">
        <v>88</v>
      </c>
      <c r="B103" s="33" t="s">
        <v>199</v>
      </c>
      <c r="C103" s="34" t="s">
        <v>162</v>
      </c>
      <c r="D103" s="40">
        <v>437200</v>
      </c>
      <c r="E103" s="41">
        <v>367700</v>
      </c>
      <c r="F103" s="41">
        <v>414000</v>
      </c>
    </row>
    <row r="104" spans="1:6" ht="60">
      <c r="A104" s="29" t="s">
        <v>86</v>
      </c>
      <c r="B104" s="5" t="s">
        <v>60</v>
      </c>
      <c r="C104" s="13" t="s">
        <v>142</v>
      </c>
      <c r="D104" s="37">
        <v>8827200</v>
      </c>
      <c r="E104" s="38">
        <v>8827200</v>
      </c>
      <c r="F104" s="38">
        <v>8827200</v>
      </c>
    </row>
    <row r="105" spans="1:6" ht="30">
      <c r="A105" s="29" t="s">
        <v>88</v>
      </c>
      <c r="B105" s="45" t="s">
        <v>46</v>
      </c>
      <c r="C105" s="13" t="s">
        <v>164</v>
      </c>
      <c r="D105" s="37">
        <v>22071100</v>
      </c>
      <c r="E105" s="38">
        <v>21713700</v>
      </c>
      <c r="F105" s="38">
        <v>21442900</v>
      </c>
    </row>
    <row r="106" spans="1:6" ht="30">
      <c r="A106" s="29" t="s">
        <v>88</v>
      </c>
      <c r="B106" s="45" t="s">
        <v>46</v>
      </c>
      <c r="C106" s="13" t="s">
        <v>165</v>
      </c>
      <c r="D106" s="37">
        <v>2210700</v>
      </c>
      <c r="E106" s="38">
        <v>2583300</v>
      </c>
      <c r="F106" s="38">
        <v>2605600</v>
      </c>
    </row>
    <row r="107" spans="1:6" ht="30">
      <c r="A107" s="29" t="s">
        <v>88</v>
      </c>
      <c r="B107" s="45" t="s">
        <v>211</v>
      </c>
      <c r="C107" s="13" t="s">
        <v>166</v>
      </c>
      <c r="D107" s="37">
        <v>1712800</v>
      </c>
      <c r="E107" s="38">
        <v>1723800</v>
      </c>
      <c r="F107" s="38">
        <v>1863500</v>
      </c>
    </row>
    <row r="108" spans="1:6" ht="30">
      <c r="A108" s="29" t="s">
        <v>88</v>
      </c>
      <c r="B108" s="5" t="s">
        <v>46</v>
      </c>
      <c r="C108" s="13" t="s">
        <v>149</v>
      </c>
      <c r="D108" s="37">
        <v>8261900</v>
      </c>
      <c r="E108" s="38">
        <v>8113000</v>
      </c>
      <c r="F108" s="38">
        <v>7993600</v>
      </c>
    </row>
    <row r="109" spans="1:6" ht="30">
      <c r="A109" s="29" t="s">
        <v>88</v>
      </c>
      <c r="B109" s="45" t="s">
        <v>211</v>
      </c>
      <c r="C109" s="13" t="s">
        <v>148</v>
      </c>
      <c r="D109" s="37">
        <v>2819900</v>
      </c>
      <c r="E109" s="38">
        <v>2820000</v>
      </c>
      <c r="F109" s="38">
        <v>3048500</v>
      </c>
    </row>
    <row r="110" spans="1:6" ht="28.5" customHeight="1">
      <c r="A110" s="29" t="s">
        <v>88</v>
      </c>
      <c r="B110" s="45" t="s">
        <v>194</v>
      </c>
      <c r="C110" s="13" t="s">
        <v>159</v>
      </c>
      <c r="D110" s="37">
        <v>900200</v>
      </c>
      <c r="E110" s="38">
        <v>972100</v>
      </c>
      <c r="F110" s="38">
        <v>972100</v>
      </c>
    </row>
    <row r="111" spans="1:6" ht="38.25" customHeight="1">
      <c r="A111" s="29" t="s">
        <v>88</v>
      </c>
      <c r="B111" s="45" t="s">
        <v>195</v>
      </c>
      <c r="C111" s="13" t="s">
        <v>158</v>
      </c>
      <c r="D111" s="37">
        <v>2850700</v>
      </c>
      <c r="E111" s="38">
        <v>2766600</v>
      </c>
      <c r="F111" s="38">
        <v>2766600</v>
      </c>
    </row>
    <row r="112" spans="1:6" ht="60">
      <c r="A112" s="29" t="s">
        <v>88</v>
      </c>
      <c r="B112" s="45" t="s">
        <v>46</v>
      </c>
      <c r="C112" s="13" t="s">
        <v>222</v>
      </c>
      <c r="D112" s="37">
        <v>906300</v>
      </c>
      <c r="E112" s="38">
        <v>906300</v>
      </c>
      <c r="F112" s="38">
        <v>906300</v>
      </c>
    </row>
    <row r="113" spans="1:6" ht="30">
      <c r="A113" s="29" t="s">
        <v>82</v>
      </c>
      <c r="B113" s="5" t="s">
        <v>50</v>
      </c>
      <c r="C113" s="13" t="s">
        <v>160</v>
      </c>
      <c r="D113" s="37">
        <v>12812550</v>
      </c>
      <c r="E113" s="38">
        <v>13389200</v>
      </c>
      <c r="F113" s="38">
        <v>13938000</v>
      </c>
    </row>
    <row r="114" spans="1:6">
      <c r="A114" s="29" t="s">
        <v>84</v>
      </c>
      <c r="B114" s="5" t="s">
        <v>61</v>
      </c>
      <c r="C114" s="13" t="s">
        <v>143</v>
      </c>
      <c r="D114" s="37">
        <v>9251400</v>
      </c>
      <c r="E114" s="38">
        <v>9052900</v>
      </c>
      <c r="F114" s="38">
        <v>9052900</v>
      </c>
    </row>
    <row r="115" spans="1:6" ht="27.75" customHeight="1">
      <c r="A115" s="29"/>
      <c r="B115" s="15" t="s">
        <v>62</v>
      </c>
      <c r="C115" s="14" t="s">
        <v>144</v>
      </c>
      <c r="D115" s="43">
        <f>SUM(D116:D118)</f>
        <v>1510421</v>
      </c>
      <c r="E115" s="43">
        <f>SUM(E116:E118)</f>
        <v>1510421</v>
      </c>
      <c r="F115" s="43">
        <f>SUM(F116:F118)</f>
        <v>1814400</v>
      </c>
    </row>
    <row r="116" spans="1:6" ht="63.75" customHeight="1">
      <c r="A116" s="29" t="s">
        <v>86</v>
      </c>
      <c r="B116" s="5" t="s">
        <v>73</v>
      </c>
      <c r="C116" s="13" t="s">
        <v>170</v>
      </c>
      <c r="D116" s="40">
        <v>58221</v>
      </c>
      <c r="E116" s="38">
        <v>58221</v>
      </c>
      <c r="F116" s="38">
        <v>457500</v>
      </c>
    </row>
    <row r="117" spans="1:6" ht="60" customHeight="1">
      <c r="A117" s="29" t="s">
        <v>86</v>
      </c>
      <c r="B117" s="5" t="s">
        <v>74</v>
      </c>
      <c r="C117" s="13" t="s">
        <v>171</v>
      </c>
      <c r="D117" s="40">
        <v>1397300</v>
      </c>
      <c r="E117" s="38">
        <v>1397300</v>
      </c>
      <c r="F117" s="38">
        <v>1302000</v>
      </c>
    </row>
    <row r="118" spans="1:6" ht="60" customHeight="1">
      <c r="A118" s="29" t="s">
        <v>82</v>
      </c>
      <c r="B118" s="5" t="s">
        <v>63</v>
      </c>
      <c r="C118" s="13" t="s">
        <v>145</v>
      </c>
      <c r="D118" s="40">
        <v>54900</v>
      </c>
      <c r="E118" s="38">
        <v>54900</v>
      </c>
      <c r="F118" s="38">
        <v>54900</v>
      </c>
    </row>
    <row r="119" spans="1:6" s="26" customFormat="1" ht="51" customHeight="1">
      <c r="A119" s="30"/>
      <c r="B119" s="4" t="s">
        <v>213</v>
      </c>
      <c r="C119" s="14" t="s">
        <v>214</v>
      </c>
      <c r="D119" s="43">
        <f>SUM(D120:D124)</f>
        <v>-409366.83</v>
      </c>
      <c r="E119" s="43">
        <f t="shared" ref="E119:F119" si="11">SUM(E121:E124)</f>
        <v>0</v>
      </c>
      <c r="F119" s="43">
        <f t="shared" si="11"/>
        <v>0</v>
      </c>
    </row>
    <row r="120" spans="1:6" ht="51" customHeight="1">
      <c r="A120" s="29" t="s">
        <v>88</v>
      </c>
      <c r="B120" s="45" t="s">
        <v>219</v>
      </c>
      <c r="C120" s="53" t="s">
        <v>220</v>
      </c>
      <c r="D120" s="40">
        <v>-8900</v>
      </c>
      <c r="E120" s="40"/>
      <c r="F120" s="40"/>
    </row>
    <row r="121" spans="1:6" ht="77.25" customHeight="1">
      <c r="A121" s="29" t="s">
        <v>86</v>
      </c>
      <c r="B121" s="45" t="s">
        <v>215</v>
      </c>
      <c r="C121" s="13" t="s">
        <v>217</v>
      </c>
      <c r="D121" s="40">
        <v>-27041</v>
      </c>
      <c r="E121" s="38"/>
      <c r="F121" s="38"/>
    </row>
    <row r="122" spans="1:6" ht="51" customHeight="1">
      <c r="A122" s="29" t="s">
        <v>86</v>
      </c>
      <c r="B122" s="45" t="s">
        <v>216</v>
      </c>
      <c r="C122" s="52" t="s">
        <v>218</v>
      </c>
      <c r="D122" s="51">
        <v>-372169.89</v>
      </c>
      <c r="E122" s="38"/>
      <c r="F122" s="38"/>
    </row>
    <row r="123" spans="1:6" ht="51" customHeight="1">
      <c r="A123" s="29" t="s">
        <v>88</v>
      </c>
      <c r="B123" s="45" t="s">
        <v>216</v>
      </c>
      <c r="C123" s="52" t="s">
        <v>218</v>
      </c>
      <c r="D123" s="51">
        <v>-318.18</v>
      </c>
      <c r="E123" s="38"/>
      <c r="F123" s="38"/>
    </row>
    <row r="124" spans="1:6" ht="51" customHeight="1">
      <c r="A124" s="29" t="s">
        <v>204</v>
      </c>
      <c r="B124" s="45" t="s">
        <v>216</v>
      </c>
      <c r="C124" s="52" t="s">
        <v>218</v>
      </c>
      <c r="D124" s="51">
        <v>-937.76</v>
      </c>
      <c r="E124" s="38"/>
      <c r="F124" s="38"/>
    </row>
    <row r="125" spans="1:6">
      <c r="A125" s="29"/>
      <c r="B125" s="5"/>
      <c r="C125" s="11" t="s">
        <v>15</v>
      </c>
      <c r="D125" s="44">
        <f>SUM(D8,D53)</f>
        <v>1043813242.9799999</v>
      </c>
      <c r="E125" s="44">
        <f>SUM(E8,E53)</f>
        <v>972003446.28999996</v>
      </c>
      <c r="F125" s="44">
        <f>SUM(F8,F53)</f>
        <v>920608637.89999998</v>
      </c>
    </row>
    <row r="126" spans="1:6">
      <c r="B126" s="9"/>
      <c r="C126" s="12"/>
      <c r="D126" s="10"/>
      <c r="E126" s="10"/>
      <c r="F126" s="10"/>
    </row>
    <row r="127" spans="1:6" ht="15.75">
      <c r="B127" s="2"/>
    </row>
    <row r="128" spans="1:6">
      <c r="B128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2023-11-09T08:25:54Z</cp:lastPrinted>
  <dcterms:created xsi:type="dcterms:W3CDTF">2017-10-30T08:06:07Z</dcterms:created>
  <dcterms:modified xsi:type="dcterms:W3CDTF">2024-04-02T08:08:42Z</dcterms:modified>
</cp:coreProperties>
</file>